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7400" windowHeight="10890" tabRatio="881"/>
  </bookViews>
  <sheets>
    <sheet name="2.2 15" sheetId="20" r:id="rId1"/>
  </sheets>
  <calcPr calcId="124519"/>
</workbook>
</file>

<file path=xl/calcChain.xml><?xml version="1.0" encoding="utf-8"?>
<calcChain xmlns="http://schemas.openxmlformats.org/spreadsheetml/2006/main">
  <c r="D28" i="20"/>
  <c r="F28" s="1"/>
  <c r="F27" s="1"/>
  <c r="D25"/>
  <c r="F25" s="1"/>
  <c r="D24"/>
  <c r="F24" s="1"/>
  <c r="D20"/>
  <c r="F20" s="1"/>
  <c r="F19" s="1"/>
  <c r="D17"/>
  <c r="F17" s="1"/>
  <c r="D16"/>
  <c r="F16" s="1"/>
  <c r="D15"/>
  <c r="F15" s="1"/>
  <c r="D13"/>
  <c r="F13" s="1"/>
  <c r="F22" l="1"/>
  <c r="F14"/>
  <c r="F11" s="1"/>
  <c r="F29" s="1"/>
</calcChain>
</file>

<file path=xl/sharedStrings.xml><?xml version="1.0" encoding="utf-8"?>
<sst xmlns="http://schemas.openxmlformats.org/spreadsheetml/2006/main" count="58" uniqueCount="28">
  <si>
    <t>Значение</t>
  </si>
  <si>
    <t>Наименование параметра (критерия), характеризующего индикатор</t>
  </si>
  <si>
    <t>Ф/П*100,%</t>
  </si>
  <si>
    <t>Зависимость</t>
  </si>
  <si>
    <t>Оценочный балл</t>
  </si>
  <si>
    <t>план (П)</t>
  </si>
  <si>
    <t>-</t>
  </si>
  <si>
    <t>в том числе, по критериям:</t>
  </si>
  <si>
    <t>прямая</t>
  </si>
  <si>
    <t>обратная</t>
  </si>
  <si>
    <t xml:space="preserve">а) для физических лиц, включая индивидуальных предпринимателей, и юридических лиц - субъектов малого и среднего предпринимательства, дней </t>
  </si>
  <si>
    <t>б) для остальных потребителей услуг, дней</t>
  </si>
  <si>
    <t xml:space="preserve">Форма 2.2 - Фактические значения индикатора исполнительности приведенный 2015 год  </t>
  </si>
  <si>
    <t>факт (Ф)</t>
  </si>
  <si>
    <t>1. Соблюдение сроков по процедурам взаимодействия с потребителями услуг (заявителями) - всего</t>
  </si>
  <si>
    <t>1.1.  Среднее время, затраченное территориальной сетевой организацией на направление проекта договора оказания услуг по передаче электрической энергии потребителю услуг (заявителю), дней</t>
  </si>
  <si>
    <t>1.2. Среднее время, необходимое для оборудования точки поставки приборами учета с момента подачи заявления потребителем услуг:</t>
  </si>
  <si>
    <r>
      <t xml:space="preserve">1.3. Количество случаев отказа от заключения и случаев расторжения потребителем услуг договоров оказания услуг по передаче электрической энергии, </t>
    </r>
    <r>
      <rPr>
        <u/>
        <sz val="10"/>
        <color indexed="8"/>
        <rFont val="Times New Roman"/>
        <family val="1"/>
        <charset val="204"/>
      </rPr>
      <t>процентов от общего количества заключенных территориальной сетевой организацией договоров</t>
    </r>
    <r>
      <rPr>
        <sz val="10"/>
        <color indexed="8"/>
        <rFont val="Times New Roman"/>
        <family val="1"/>
        <charset val="204"/>
      </rPr>
      <t xml:space="preserve"> с потребителями услуг (заявителями), кроме физических лиц</t>
    </r>
  </si>
  <si>
    <t>2. Соблюдение требований нормативных правовых актов Российской Федерации по поддержанию качества электрической энергии, по критерию</t>
  </si>
  <si>
    <t>3. Наличие взаимодействия с потребителями услуг при выводе оборудования в ремонт и (или) из эксплуатации</t>
  </si>
  <si>
    <r>
      <t xml:space="preserve">2.1. Количество обращений потребителей услуг с указанием на ненадлежащее качество электрической энергии, </t>
    </r>
    <r>
      <rPr>
        <u/>
        <sz val="10"/>
        <color indexed="8"/>
        <rFont val="Times New Roman"/>
        <family val="1"/>
        <charset val="204"/>
      </rPr>
      <t>процентов от общего количества поступивших обращений</t>
    </r>
  </si>
  <si>
    <t>3.1. Наличие (отсутствие) установленной процедуры согласования с потребителями услуг графиков вывода электросетевого оборудования в ремонт и (или) из эксплуатации (наличие - 1, отсутствие - 0)</t>
  </si>
  <si>
    <r>
      <t xml:space="preserve">3.2. Количество обращений потребителей услуг с указанием на несогласие введения предлагаемых территориальной сетевой организацией графиков вывода электросетевого оборудования в ремонт и (или) из эксплуатации, </t>
    </r>
    <r>
      <rPr>
        <u/>
        <sz val="10"/>
        <color indexed="8"/>
        <rFont val="Times New Roman"/>
        <family val="1"/>
        <charset val="204"/>
      </rPr>
      <t>процентов от общего количества поступивших обращений, кроме физических лиц</t>
    </r>
  </si>
  <si>
    <t>4. Соблюдение требований нормативных правовых актов по защите персональных данных потребителей услуг (заявителей), по критерию</t>
  </si>
  <si>
    <r>
      <t xml:space="preserve">4.1. Количество обращений потребителей услуг (заявителей) с указанием на неправомерность использования персональных данных потребителей услуг (заявителей), </t>
    </r>
    <r>
      <rPr>
        <u/>
        <sz val="10"/>
        <color indexed="8"/>
        <rFont val="Times New Roman"/>
        <family val="1"/>
        <charset val="204"/>
      </rPr>
      <t>процентов от общего количества поступивших обращений</t>
    </r>
  </si>
  <si>
    <t>5.  Итого по индикатору исполнительности</t>
  </si>
  <si>
    <t>наименование сетевой организации</t>
  </si>
  <si>
    <t>АО "Салехардэнерго"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</si>
</sst>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%"/>
    <numFmt numFmtId="166" formatCode="0.000"/>
    <numFmt numFmtId="167" formatCode="0.00000000000"/>
  </numFmts>
  <fonts count="11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Roman"/>
      <charset val="204"/>
    </font>
    <font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Cyr"/>
      <charset val="204"/>
    </font>
    <font>
      <u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1" xfId="0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0" xfId="1" applyFont="1" applyFill="1" applyProtection="1"/>
    <xf numFmtId="0" fontId="3" fillId="0" borderId="0" xfId="1" applyFont="1" applyFill="1" applyAlignment="1" applyProtection="1">
      <alignment horizontal="center"/>
    </xf>
    <xf numFmtId="0" fontId="1" fillId="0" borderId="0" xfId="1" applyFill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Font="1" applyFill="1" applyProtection="1"/>
    <xf numFmtId="164" fontId="3" fillId="0" borderId="6" xfId="0" applyNumberFormat="1" applyFont="1" applyFill="1" applyBorder="1" applyAlignment="1" applyProtection="1">
      <alignment vertical="center"/>
    </xf>
    <xf numFmtId="0" fontId="3" fillId="0" borderId="0" xfId="1" applyNumberFormat="1" applyFont="1" applyFill="1" applyProtection="1"/>
    <xf numFmtId="164" fontId="3" fillId="0" borderId="1" xfId="0" applyNumberFormat="1" applyFont="1" applyFill="1" applyBorder="1" applyAlignment="1" applyProtection="1">
      <alignment vertical="center"/>
    </xf>
    <xf numFmtId="0" fontId="1" fillId="0" borderId="0" xfId="1" applyNumberFormat="1" applyFont="1" applyFill="1" applyProtection="1"/>
    <xf numFmtId="0" fontId="4" fillId="0" borderId="0" xfId="0" applyFont="1" applyFill="1" applyBorder="1" applyAlignment="1">
      <alignment wrapText="1"/>
    </xf>
    <xf numFmtId="0" fontId="4" fillId="0" borderId="0" xfId="1" applyFont="1" applyFill="1" applyProtection="1"/>
    <xf numFmtId="0" fontId="3" fillId="0" borderId="2" xfId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7" fillId="0" borderId="5" xfId="1" applyFont="1" applyFill="1" applyBorder="1" applyAlignment="1" applyProtection="1">
      <alignment horizontal="justify" vertical="center" wrapText="1"/>
    </xf>
    <xf numFmtId="0" fontId="7" fillId="3" borderId="5" xfId="1" applyFont="1" applyFill="1" applyBorder="1" applyAlignment="1" applyProtection="1">
      <alignment horizontal="justify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7" fillId="0" borderId="7" xfId="1" applyFont="1" applyFill="1" applyBorder="1" applyAlignment="1" applyProtection="1">
      <alignment horizontal="justify" vertical="center" wrapText="1"/>
    </xf>
    <xf numFmtId="0" fontId="3" fillId="3" borderId="1" xfId="0" applyNumberFormat="1" applyFont="1" applyFill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/>
    </xf>
    <xf numFmtId="167" fontId="3" fillId="3" borderId="6" xfId="0" applyNumberFormat="1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0" xfId="1" applyFont="1" applyFill="1" applyAlignment="1" applyProtection="1">
      <alignment horizont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</xf>
    <xf numFmtId="164" fontId="3" fillId="2" borderId="6" xfId="0" applyNumberFormat="1" applyFont="1" applyFill="1" applyBorder="1" applyAlignment="1" applyProtection="1">
      <alignment horizontal="center" vertical="center" wrapText="1"/>
    </xf>
    <xf numFmtId="164" fontId="3" fillId="0" borderId="6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1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164" fontId="3" fillId="3" borderId="6" xfId="0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166" fontId="10" fillId="0" borderId="9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/>
    </xf>
    <xf numFmtId="0" fontId="2" fillId="0" borderId="10" xfId="1" applyFont="1" applyFill="1" applyBorder="1" applyAlignment="1" applyProtection="1">
      <alignment horizontal="center" wrapText="1"/>
    </xf>
    <xf numFmtId="0" fontId="2" fillId="0" borderId="0" xfId="1" applyFont="1" applyFill="1" applyAlignment="1" applyProtection="1">
      <alignment horizontal="center" wrapText="1"/>
      <protection locked="0"/>
    </xf>
    <xf numFmtId="0" fontId="3" fillId="0" borderId="12" xfId="1" applyFont="1" applyFill="1" applyBorder="1" applyAlignment="1" applyProtection="1">
      <alignment horizontal="center" vertical="center" wrapText="1"/>
    </xf>
    <xf numFmtId="0" fontId="3" fillId="0" borderId="5" xfId="1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4 мес качество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35"/>
  </sheetPr>
  <dimension ref="A2:F31"/>
  <sheetViews>
    <sheetView tabSelected="1" workbookViewId="0">
      <selection activeCell="H36" sqref="H36"/>
    </sheetView>
  </sheetViews>
  <sheetFormatPr defaultColWidth="9.140625" defaultRowHeight="12.75"/>
  <cols>
    <col min="1" max="1" width="41.7109375" style="7" customWidth="1"/>
    <col min="2" max="2" width="8" style="11" customWidth="1"/>
    <col min="3" max="3" width="8" style="7" customWidth="1"/>
    <col min="4" max="6" width="8" style="5" customWidth="1"/>
    <col min="7" max="16384" width="9.140625" style="5"/>
  </cols>
  <sheetData>
    <row r="2" spans="1:6" s="3" customFormat="1" ht="32.25" customHeight="1">
      <c r="A2" s="43" t="s">
        <v>12</v>
      </c>
      <c r="B2" s="43"/>
      <c r="C2" s="43"/>
      <c r="D2" s="43"/>
      <c r="E2" s="43"/>
      <c r="F2" s="43"/>
    </row>
    <row r="3" spans="1:6" s="3" customFormat="1" ht="12" customHeight="1">
      <c r="A3" s="24"/>
      <c r="B3" s="24"/>
      <c r="C3" s="24"/>
      <c r="D3" s="24"/>
      <c r="E3" s="24"/>
      <c r="F3" s="24"/>
    </row>
    <row r="4" spans="1:6" s="3" customFormat="1" ht="14.25">
      <c r="A4" s="42" t="s">
        <v>27</v>
      </c>
      <c r="B4" s="42"/>
      <c r="C4" s="42"/>
      <c r="D4" s="42"/>
      <c r="E4" s="42"/>
      <c r="F4" s="42"/>
    </row>
    <row r="5" spans="1:6" s="3" customFormat="1">
      <c r="A5" s="41" t="s">
        <v>26</v>
      </c>
      <c r="B5" s="41"/>
      <c r="C5" s="41"/>
      <c r="D5" s="41"/>
      <c r="E5" s="41"/>
      <c r="F5" s="41"/>
    </row>
    <row r="6" spans="1:6" s="3" customFormat="1" ht="13.5" thickBot="1">
      <c r="A6" s="4"/>
      <c r="B6" s="9"/>
    </row>
    <row r="7" spans="1:6" s="7" customFormat="1" ht="12.75" customHeight="1">
      <c r="A7" s="44" t="s">
        <v>1</v>
      </c>
      <c r="B7" s="46"/>
      <c r="C7" s="46"/>
      <c r="D7" s="46"/>
      <c r="E7" s="46"/>
      <c r="F7" s="47"/>
    </row>
    <row r="8" spans="1:6" s="7" customFormat="1" ht="13.5" customHeight="1">
      <c r="A8" s="45"/>
      <c r="B8" s="48" t="s">
        <v>0</v>
      </c>
      <c r="C8" s="48"/>
      <c r="D8" s="48" t="s">
        <v>2</v>
      </c>
      <c r="E8" s="48" t="s">
        <v>3</v>
      </c>
      <c r="F8" s="50" t="s">
        <v>4</v>
      </c>
    </row>
    <row r="9" spans="1:6" s="7" customFormat="1" ht="12.75" customHeight="1">
      <c r="A9" s="45"/>
      <c r="B9" s="23" t="s">
        <v>13</v>
      </c>
      <c r="C9" s="23" t="s">
        <v>5</v>
      </c>
      <c r="D9" s="49"/>
      <c r="E9" s="48"/>
      <c r="F9" s="50"/>
    </row>
    <row r="10" spans="1:6" s="7" customFormat="1" ht="13.5" customHeight="1">
      <c r="A10" s="14">
        <v>1</v>
      </c>
      <c r="B10" s="18">
        <v>2</v>
      </c>
      <c r="C10" s="15">
        <v>3</v>
      </c>
      <c r="D10" s="15">
        <v>4</v>
      </c>
      <c r="E10" s="15">
        <v>5</v>
      </c>
      <c r="F10" s="25">
        <v>6</v>
      </c>
    </row>
    <row r="11" spans="1:6" s="7" customFormat="1" ht="38.25">
      <c r="A11" s="16" t="s">
        <v>14</v>
      </c>
      <c r="B11" s="6" t="s">
        <v>6</v>
      </c>
      <c r="C11" s="23" t="s">
        <v>6</v>
      </c>
      <c r="D11" s="36" t="s">
        <v>6</v>
      </c>
      <c r="E11" s="23" t="s">
        <v>6</v>
      </c>
      <c r="F11" s="26">
        <f>(F13+F14+F17)/3</f>
        <v>0.5</v>
      </c>
    </row>
    <row r="12" spans="1:6" s="7" customFormat="1">
      <c r="A12" s="16" t="s">
        <v>7</v>
      </c>
      <c r="B12" s="2"/>
      <c r="C12" s="1"/>
      <c r="D12" s="10"/>
      <c r="E12" s="1"/>
      <c r="F12" s="8"/>
    </row>
    <row r="13" spans="1:6" s="7" customFormat="1" ht="63.75">
      <c r="A13" s="16" t="s">
        <v>15</v>
      </c>
      <c r="B13" s="37">
        <v>0</v>
      </c>
      <c r="C13" s="37">
        <v>0</v>
      </c>
      <c r="D13" s="28">
        <f>IF(C13=0, IF(B13=0,100, 120), B13/C13*100)</f>
        <v>100</v>
      </c>
      <c r="E13" s="23" t="s">
        <v>9</v>
      </c>
      <c r="F13" s="27">
        <f>IF(OR(AND(D13&lt;80,E13="прямая"),AND(D13&gt;120,E13="обратная")),0.75,IF(AND(D13&gt;=80,D13&lt;=120),0.5,0.25))</f>
        <v>0.5</v>
      </c>
    </row>
    <row r="14" spans="1:6" s="7" customFormat="1" ht="38.25">
      <c r="A14" s="16" t="s">
        <v>16</v>
      </c>
      <c r="B14" s="38" t="s">
        <v>6</v>
      </c>
      <c r="C14" s="38" t="s">
        <v>6</v>
      </c>
      <c r="D14" s="28" t="s">
        <v>6</v>
      </c>
      <c r="E14" s="23" t="s">
        <v>6</v>
      </c>
      <c r="F14" s="27">
        <f>(F15+F16)/2</f>
        <v>0.5</v>
      </c>
    </row>
    <row r="15" spans="1:6" s="7" customFormat="1" ht="51">
      <c r="A15" s="16" t="s">
        <v>10</v>
      </c>
      <c r="B15" s="37">
        <v>1</v>
      </c>
      <c r="C15" s="37">
        <v>1</v>
      </c>
      <c r="D15" s="28">
        <f t="shared" ref="D15:D16" si="0">IF(C15=0, IF(B15=0,100, 120), B15/C15*100)</f>
        <v>100</v>
      </c>
      <c r="E15" s="23" t="s">
        <v>9</v>
      </c>
      <c r="F15" s="27">
        <f t="shared" ref="F15:F16" si="1">IF(OR(AND(D15&lt;80,E15="прямая"),AND(D15&gt;120,E15="обратная")),0.75,IF(AND(D15&gt;=80,D15&lt;=120),0.5,0.25))</f>
        <v>0.5</v>
      </c>
    </row>
    <row r="16" spans="1:6" s="7" customFormat="1" ht="25.5">
      <c r="A16" s="16" t="s">
        <v>11</v>
      </c>
      <c r="B16" s="28">
        <v>1</v>
      </c>
      <c r="C16" s="28">
        <v>1</v>
      </c>
      <c r="D16" s="28">
        <f t="shared" si="0"/>
        <v>100</v>
      </c>
      <c r="E16" s="23" t="s">
        <v>9</v>
      </c>
      <c r="F16" s="27">
        <f t="shared" si="1"/>
        <v>0.5</v>
      </c>
    </row>
    <row r="17" spans="1:6" s="7" customFormat="1" ht="102">
      <c r="A17" s="16" t="s">
        <v>17</v>
      </c>
      <c r="B17" s="32">
        <v>0</v>
      </c>
      <c r="C17" s="32">
        <v>0</v>
      </c>
      <c r="D17" s="28">
        <f>IF(C17=0, IF(B17=0,100, 120), B17/C17*100)</f>
        <v>100</v>
      </c>
      <c r="E17" s="23" t="s">
        <v>9</v>
      </c>
      <c r="F17" s="27">
        <f>IF(OR(AND(D17&lt;80,E17="прямая"),AND(D17&gt;120,E17="обратная")),0.75,IF(AND(D17&gt;=80,D17&lt;=120),0.5,0.25))</f>
        <v>0.5</v>
      </c>
    </row>
    <row r="18" spans="1:6" s="7" customFormat="1" ht="5.0999999999999996" customHeight="1">
      <c r="A18" s="17"/>
      <c r="B18" s="33"/>
      <c r="C18" s="33"/>
      <c r="D18" s="29"/>
      <c r="E18" s="30"/>
      <c r="F18" s="31"/>
    </row>
    <row r="19" spans="1:6" s="7" customFormat="1" ht="51">
      <c r="A19" s="16" t="s">
        <v>18</v>
      </c>
      <c r="B19" s="39" t="s">
        <v>6</v>
      </c>
      <c r="C19" s="39" t="s">
        <v>6</v>
      </c>
      <c r="D19" s="28" t="s">
        <v>6</v>
      </c>
      <c r="E19" s="23" t="s">
        <v>6</v>
      </c>
      <c r="F19" s="26">
        <f>F20</f>
        <v>0.5</v>
      </c>
    </row>
    <row r="20" spans="1:6" s="7" customFormat="1" ht="51">
      <c r="A20" s="16" t="s">
        <v>20</v>
      </c>
      <c r="B20" s="32">
        <v>0</v>
      </c>
      <c r="C20" s="32">
        <v>0</v>
      </c>
      <c r="D20" s="28">
        <f>IF(C20=0, IF(B20=0,100, 120), B20/C20*100)</f>
        <v>100</v>
      </c>
      <c r="E20" s="23" t="s">
        <v>9</v>
      </c>
      <c r="F20" s="27">
        <f>IF(OR(AND(D20&lt;80,E20="прямая"),AND(D20&gt;120,E20="обратная")),0.75,IF(AND(D20&gt;=80,D20&lt;=120),0.5,0.25))</f>
        <v>0.5</v>
      </c>
    </row>
    <row r="21" spans="1:6" s="7" customFormat="1" ht="5.0999999999999996" customHeight="1">
      <c r="A21" s="17"/>
      <c r="B21" s="33"/>
      <c r="C21" s="33"/>
      <c r="D21" s="29"/>
      <c r="E21" s="30"/>
      <c r="F21" s="31"/>
    </row>
    <row r="22" spans="1:6" s="7" customFormat="1" ht="38.25">
      <c r="A22" s="16" t="s">
        <v>19</v>
      </c>
      <c r="B22" s="6" t="s">
        <v>6</v>
      </c>
      <c r="C22" s="23" t="s">
        <v>6</v>
      </c>
      <c r="D22" s="36" t="s">
        <v>6</v>
      </c>
      <c r="E22" s="23" t="s">
        <v>6</v>
      </c>
      <c r="F22" s="26">
        <f>(F24+F25)/2</f>
        <v>0.5</v>
      </c>
    </row>
    <row r="23" spans="1:6" s="7" customFormat="1">
      <c r="A23" s="16" t="s">
        <v>7</v>
      </c>
      <c r="B23" s="38"/>
      <c r="C23" s="38"/>
      <c r="D23" s="28"/>
      <c r="E23" s="23"/>
      <c r="F23" s="27"/>
    </row>
    <row r="24" spans="1:6" s="7" customFormat="1" ht="63.75">
      <c r="A24" s="16" t="s">
        <v>21</v>
      </c>
      <c r="B24" s="37">
        <v>1</v>
      </c>
      <c r="C24" s="37">
        <v>1</v>
      </c>
      <c r="D24" s="28">
        <f>IF(C24=0, IF(B24=0,100, 120), B24/C24*100)</f>
        <v>100</v>
      </c>
      <c r="E24" s="23" t="s">
        <v>8</v>
      </c>
      <c r="F24" s="27">
        <f t="shared" ref="F24:F25" si="2">IF(OR(AND(D24&lt;80,E24="прямая"),AND(D24&gt;120,E24="обратная")),0.75,IF(AND(D24&gt;=80,D24&lt;=120),0.5,0.25))</f>
        <v>0.5</v>
      </c>
    </row>
    <row r="25" spans="1:6" s="7" customFormat="1" ht="89.25">
      <c r="A25" s="16" t="s">
        <v>22</v>
      </c>
      <c r="B25" s="32">
        <v>0</v>
      </c>
      <c r="C25" s="32">
        <v>0</v>
      </c>
      <c r="D25" s="28">
        <f>IF(C25=0, IF(B25=0,100, 120), B25/C25*100)</f>
        <v>100</v>
      </c>
      <c r="E25" s="23" t="s">
        <v>9</v>
      </c>
      <c r="F25" s="27">
        <f t="shared" si="2"/>
        <v>0.5</v>
      </c>
    </row>
    <row r="26" spans="1:6" s="7" customFormat="1" ht="5.0999999999999996" customHeight="1">
      <c r="A26" s="17"/>
      <c r="B26" s="20"/>
      <c r="C26" s="21"/>
      <c r="D26" s="21"/>
      <c r="E26" s="21"/>
      <c r="F26" s="22"/>
    </row>
    <row r="27" spans="1:6" s="7" customFormat="1" ht="38.25">
      <c r="A27" s="16" t="s">
        <v>23</v>
      </c>
      <c r="B27" s="39" t="s">
        <v>6</v>
      </c>
      <c r="C27" s="39" t="s">
        <v>6</v>
      </c>
      <c r="D27" s="28" t="s">
        <v>6</v>
      </c>
      <c r="E27" s="23" t="s">
        <v>6</v>
      </c>
      <c r="F27" s="26">
        <f>F28</f>
        <v>0.2</v>
      </c>
    </row>
    <row r="28" spans="1:6" s="7" customFormat="1" ht="63.75">
      <c r="A28" s="16" t="s">
        <v>24</v>
      </c>
      <c r="B28" s="32">
        <v>0</v>
      </c>
      <c r="C28" s="32">
        <v>0</v>
      </c>
      <c r="D28" s="28">
        <f>IF(C28=0, IF(B28=0,100, 120), B28/C28*100)</f>
        <v>100</v>
      </c>
      <c r="E28" s="23" t="s">
        <v>9</v>
      </c>
      <c r="F28" s="27">
        <f>IF(OR(AND(D28&lt;80,E28="прямая"),AND(D28&gt;120,E28="обратная")),0.3,IF(AND(D28&gt;=80,D28&lt;=120),0.2,0.1))</f>
        <v>0.2</v>
      </c>
    </row>
    <row r="29" spans="1:6" s="7" customFormat="1" ht="13.5" thickBot="1">
      <c r="A29" s="19" t="s">
        <v>25</v>
      </c>
      <c r="B29" s="34" t="s">
        <v>6</v>
      </c>
      <c r="C29" s="40" t="s">
        <v>6</v>
      </c>
      <c r="D29" s="40" t="s">
        <v>6</v>
      </c>
      <c r="E29" s="40" t="s">
        <v>6</v>
      </c>
      <c r="F29" s="35">
        <f>ROUND(AVERAGE(F11,F19,F22,F27,),3)</f>
        <v>0.34</v>
      </c>
    </row>
    <row r="31" spans="1:6" ht="15.75">
      <c r="A31" s="12"/>
      <c r="B31" s="7"/>
      <c r="E31" s="13"/>
    </row>
  </sheetData>
  <mergeCells count="9">
    <mergeCell ref="A2:F2"/>
    <mergeCell ref="A7:A9"/>
    <mergeCell ref="B7:F7"/>
    <mergeCell ref="B8:C8"/>
    <mergeCell ref="D8:D9"/>
    <mergeCell ref="E8:E9"/>
    <mergeCell ref="F8:F9"/>
    <mergeCell ref="A5:F5"/>
    <mergeCell ref="A4:F4"/>
  </mergeCells>
  <phoneticPr fontId="8" type="noConversion"/>
  <pageMargins left="0.75" right="0.75" top="1" bottom="1" header="0.5" footer="0.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2.2 15</vt:lpstr>
    </vt:vector>
  </TitlesOfParts>
  <Company>Gazpromenergo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v.schegolev</dc:creator>
  <cp:lastModifiedBy>Galanova</cp:lastModifiedBy>
  <cp:lastPrinted>2014-12-15T12:54:25Z</cp:lastPrinted>
  <dcterms:created xsi:type="dcterms:W3CDTF">2012-03-15T02:04:09Z</dcterms:created>
  <dcterms:modified xsi:type="dcterms:W3CDTF">2016-05-17T10:14:18Z</dcterms:modified>
</cp:coreProperties>
</file>